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62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94" i="1" l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<sst xmlns="http://schemas.openxmlformats.org/spreadsheetml/2006/main" count="226" uniqueCount="124">
  <si>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</si>
  <si>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</si>
  <si>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</si>
  <si>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454 Лот № 1 от 19.10.2015 предлагаем поставку расходных материалов для оргтехники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</si>
  <si>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</si>
  <si>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</si>
  <si>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</si>
  <si>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</si>
  <si>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</si>
  <si>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</si>
  <si>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</si>
  <si>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</si>
  <si>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</si>
  <si>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</si>
  <si>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</si>
  <si>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</si>
  <si>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</si>
  <si>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</si>
  <si>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</si>
  <si>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</si>
  <si>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</si>
  <si>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</si>
  <si>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</si>
  <si>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</si>
  <si>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</si>
  <si>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</si>
  <si>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</si>
  <si>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</si>
  <si>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</si>
  <si>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</si>
  <si>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</si>
  <si>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</si>
  <si>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</si>
  <si>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</si>
  <si>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</si>
  <si>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</si>
  <si>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</si>
  <si>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</si>
  <si>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</si>
  <si>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</si>
  <si>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</si>
  <si>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</si>
  <si>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</si>
  <si>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</si>
  <si>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</si>
  <si>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Картридж Cactus HP CS-Q7570A</t>
  </si>
  <si>
    <t>Шт.</t>
  </si>
  <si>
    <t>Cactus</t>
  </si>
  <si>
    <t>Картридж Cactus HP CS-Q2612ad</t>
  </si>
  <si>
    <t>Картридж Cactus HP CS-Q5949x</t>
  </si>
  <si>
    <t>Картридж Cactus HP CS-Q7553x</t>
  </si>
  <si>
    <t>Картридж Cactus HP CS-C7115X</t>
  </si>
  <si>
    <t>Картридж Cactus HP CS-Q2624A</t>
  </si>
  <si>
    <t>Картридж Cactus HP CS-CE278AD</t>
  </si>
  <si>
    <t>Картридж Cactus HP CS-CE285A</t>
  </si>
  <si>
    <t>Картридж Cactus HP CS-CE255X</t>
  </si>
  <si>
    <t>Картридж HP C4844A</t>
  </si>
  <si>
    <t>HP</t>
  </si>
  <si>
    <t>Картридж HP 970XL(CN625AE)</t>
  </si>
  <si>
    <t>Картридж HP 971XL(CN626AE)</t>
  </si>
  <si>
    <t>Картридж HP 971XL(CN627AE)</t>
  </si>
  <si>
    <t>Картридж HP 971XL(CN628AE)</t>
  </si>
  <si>
    <t>Картридж HP CB381A</t>
  </si>
  <si>
    <t>Картридж HP CB382A</t>
  </si>
  <si>
    <t>Картридж HP CB383A</t>
  </si>
  <si>
    <t>Картридж Cactus HP CE250A</t>
  </si>
  <si>
    <t>Картридж Cactus HP CE251A</t>
  </si>
  <si>
    <t>Картридж Cactus HP CE252A</t>
  </si>
  <si>
    <t>Картридж Cactus HP CE253A</t>
  </si>
  <si>
    <t>Картридж HP CF301A</t>
  </si>
  <si>
    <t>Картридж HP CF302A</t>
  </si>
  <si>
    <t>Картридж HP CF303A</t>
  </si>
  <si>
    <t>Картридж HP CF300A</t>
  </si>
  <si>
    <t>Картридж HP CB390A</t>
  </si>
  <si>
    <t>Картридж Cactus HP CS- CE505XD</t>
  </si>
  <si>
    <t>Картридж Cactus HP CS- C4092A</t>
  </si>
  <si>
    <t xml:space="preserve">Картридж Cactus HP CS- Q6511X </t>
  </si>
  <si>
    <t>Картридж Cactus HP CS- Q2613X</t>
  </si>
  <si>
    <t>Картридж HP CB380A</t>
  </si>
  <si>
    <t>Картридж Cactus HP CS-CB435A</t>
  </si>
  <si>
    <t>Картридж Cactus HP CS-CB436A</t>
  </si>
  <si>
    <t>Картридж Cactus Samsung CS-S1210</t>
  </si>
  <si>
    <t>Тонер Kyocera TK-410</t>
  </si>
  <si>
    <t>Kyocera</t>
  </si>
  <si>
    <t>Картридж Cactus HP CS-CC531A</t>
  </si>
  <si>
    <t>Картридж Cactus HP CS-CC532A</t>
  </si>
  <si>
    <t>Картридж Cactus HP CS-CC533A</t>
  </si>
  <si>
    <t>Картридж Cactus HP CS-CC530A</t>
  </si>
  <si>
    <t>Картридж Cactus HP CS-CF280XD</t>
  </si>
  <si>
    <t>Картридж Cactus HP CF214X</t>
  </si>
  <si>
    <t>Картридж Cactus Canon EP-27</t>
  </si>
  <si>
    <t>Картридж Cactus Xerox 013R00606</t>
  </si>
  <si>
    <t>Картридж Panasonic KX-FAT411A</t>
  </si>
  <si>
    <t>Panasonic</t>
  </si>
  <si>
    <t xml:space="preserve">Картридж Cactus Samsung SCX-4521 </t>
  </si>
  <si>
    <t>Картридж Cactus HP CF283A</t>
  </si>
  <si>
    <t>Картридж Epson TO872</t>
  </si>
  <si>
    <t>Epson</t>
  </si>
  <si>
    <t>Картридж Epson TO878</t>
  </si>
  <si>
    <t>Картридж CACTUS HP CS- Q5945A</t>
  </si>
  <si>
    <t>CACTUS</t>
  </si>
  <si>
    <t>Тонер OCE F3 (упаковка - 2 тубы)</t>
  </si>
  <si>
    <t>Упак</t>
  </si>
  <si>
    <t>OCE</t>
  </si>
  <si>
    <t>Тонер OCE F4 (упаковка - 2 тубы)</t>
  </si>
  <si>
    <t xml:space="preserve">Картридж KL-Q7551XS </t>
  </si>
  <si>
    <t>KRISSTALL</t>
  </si>
  <si>
    <t xml:space="preserve">Картридж KL-C7115X </t>
  </si>
  <si>
    <t xml:space="preserve">Картридж KL-Q2612AS </t>
  </si>
  <si>
    <t xml:space="preserve">Картридж KL-Q7553XS </t>
  </si>
  <si>
    <t xml:space="preserve">Картридж KL-Q5949XS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</si>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</sst>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abSelected="1" topLeftCell="A37" workbookViewId="0">
      <selection activeCell="P13" sqref="P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20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40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20</v>
      </c>
      <c r="E38" s="17" t="s">
        <v>47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46</v>
      </c>
      <c r="D39" s="12">
        <v>20</v>
      </c>
      <c r="E39" s="17" t="s">
        <v>47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51</v>
      </c>
      <c r="C40" s="17" t="s">
        <v>46</v>
      </c>
      <c r="D40" s="12">
        <v>20</v>
      </c>
      <c r="E40" s="17" t="s">
        <v>47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52</v>
      </c>
      <c r="C41" s="17" t="s">
        <v>46</v>
      </c>
      <c r="D41" s="12">
        <v>10</v>
      </c>
      <c r="E41" s="17" t="s">
        <v>47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53</v>
      </c>
      <c r="C42" s="17" t="s">
        <v>46</v>
      </c>
      <c r="D42" s="12">
        <v>5</v>
      </c>
      <c r="E42" s="17" t="s">
        <v>47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54</v>
      </c>
      <c r="C43" s="17" t="s">
        <v>46</v>
      </c>
      <c r="D43" s="12">
        <v>20</v>
      </c>
      <c r="E43" s="17" t="s">
        <v>47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55</v>
      </c>
      <c r="C44" s="17" t="s">
        <v>46</v>
      </c>
      <c r="D44" s="12">
        <v>2</v>
      </c>
      <c r="E44" s="17" t="s">
        <v>47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56</v>
      </c>
      <c r="C45" s="17" t="s">
        <v>46</v>
      </c>
      <c r="D45" s="12">
        <v>3</v>
      </c>
      <c r="E45" s="17" t="s">
        <v>57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58</v>
      </c>
      <c r="C46" s="17" t="s">
        <v>46</v>
      </c>
      <c r="D46" s="12">
        <v>50</v>
      </c>
      <c r="E46" s="17" t="s">
        <v>57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59</v>
      </c>
      <c r="C47" s="17" t="s">
        <v>46</v>
      </c>
      <c r="D47" s="12">
        <v>30</v>
      </c>
      <c r="E47" s="17" t="s">
        <v>57</v>
      </c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60</v>
      </c>
      <c r="C48" s="17" t="s">
        <v>46</v>
      </c>
      <c r="D48" s="12">
        <v>20</v>
      </c>
      <c r="E48" s="17" t="s">
        <v>57</v>
      </c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61</v>
      </c>
      <c r="C49" s="17" t="s">
        <v>46</v>
      </c>
      <c r="D49" s="12">
        <v>20</v>
      </c>
      <c r="E49" s="17" t="s">
        <v>57</v>
      </c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62</v>
      </c>
      <c r="C50" s="17" t="s">
        <v>46</v>
      </c>
      <c r="D50" s="12">
        <v>2</v>
      </c>
      <c r="E50" s="17" t="s">
        <v>57</v>
      </c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63</v>
      </c>
      <c r="C51" s="17" t="s">
        <v>46</v>
      </c>
      <c r="D51" s="12">
        <v>2</v>
      </c>
      <c r="E51" s="17" t="s">
        <v>57</v>
      </c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64</v>
      </c>
      <c r="C52" s="17" t="s">
        <v>46</v>
      </c>
      <c r="D52" s="12">
        <v>2</v>
      </c>
      <c r="E52" s="17" t="s">
        <v>57</v>
      </c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65</v>
      </c>
      <c r="C53" s="17" t="s">
        <v>46</v>
      </c>
      <c r="D53" s="12">
        <v>20</v>
      </c>
      <c r="E53" s="17" t="s">
        <v>57</v>
      </c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66</v>
      </c>
      <c r="C54" s="17" t="s">
        <v>46</v>
      </c>
      <c r="D54" s="12">
        <v>10</v>
      </c>
      <c r="E54" s="17" t="s">
        <v>57</v>
      </c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67</v>
      </c>
      <c r="C55" s="17" t="s">
        <v>46</v>
      </c>
      <c r="D55" s="12">
        <v>10</v>
      </c>
      <c r="E55" s="17" t="s">
        <v>57</v>
      </c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68</v>
      </c>
      <c r="C56" s="17" t="s">
        <v>46</v>
      </c>
      <c r="D56" s="12">
        <v>10</v>
      </c>
      <c r="E56" s="17" t="s">
        <v>57</v>
      </c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69</v>
      </c>
      <c r="C57" s="17" t="s">
        <v>46</v>
      </c>
      <c r="D57" s="12">
        <v>2</v>
      </c>
      <c r="E57" s="17" t="s">
        <v>57</v>
      </c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70</v>
      </c>
      <c r="C58" s="17" t="s">
        <v>46</v>
      </c>
      <c r="D58" s="12">
        <v>2</v>
      </c>
      <c r="E58" s="17" t="s">
        <v>57</v>
      </c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71</v>
      </c>
      <c r="C59" s="17" t="s">
        <v>46</v>
      </c>
      <c r="D59" s="12">
        <v>2</v>
      </c>
      <c r="E59" s="17" t="s">
        <v>57</v>
      </c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72</v>
      </c>
      <c r="C60" s="17" t="s">
        <v>46</v>
      </c>
      <c r="D60" s="12">
        <v>4</v>
      </c>
      <c r="E60" s="17" t="s">
        <v>57</v>
      </c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73</v>
      </c>
      <c r="C61" s="17" t="s">
        <v>46</v>
      </c>
      <c r="D61" s="12">
        <v>10</v>
      </c>
      <c r="E61" s="17" t="s">
        <v>57</v>
      </c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74</v>
      </c>
      <c r="C62" s="17" t="s">
        <v>46</v>
      </c>
      <c r="D62" s="12">
        <v>10</v>
      </c>
      <c r="E62" s="17" t="s">
        <v>47</v>
      </c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75</v>
      </c>
      <c r="C63" s="17" t="s">
        <v>46</v>
      </c>
      <c r="D63" s="12">
        <v>15</v>
      </c>
      <c r="E63" s="17" t="s">
        <v>47</v>
      </c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76</v>
      </c>
      <c r="C64" s="17" t="s">
        <v>46</v>
      </c>
      <c r="D64" s="12">
        <v>10</v>
      </c>
      <c r="E64" s="17" t="s">
        <v>47</v>
      </c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77</v>
      </c>
      <c r="C65" s="17" t="s">
        <v>46</v>
      </c>
      <c r="D65" s="12">
        <v>10</v>
      </c>
      <c r="E65" s="17" t="s">
        <v>47</v>
      </c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78</v>
      </c>
      <c r="C66" s="17" t="s">
        <v>46</v>
      </c>
      <c r="D66" s="12">
        <v>1</v>
      </c>
      <c r="E66" s="17" t="s">
        <v>57</v>
      </c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79</v>
      </c>
      <c r="C67" s="17" t="s">
        <v>46</v>
      </c>
      <c r="D67" s="12">
        <v>15</v>
      </c>
      <c r="E67" s="17" t="s">
        <v>47</v>
      </c>
      <c r="F67" s="17"/>
      <c r="G67" s="22">
        <v>0</v>
      </c>
      <c r="H67" s="46">
        <f>ROUND(D67*ROUND(G67,2),2)</f>
        <v>0</v>
      </c>
    </row>
    <row r="68" spans="1:8" s="8" customFormat="1" x14ac:dyDescent="0.25">
      <c r="A68" s="50">
        <v>33</v>
      </c>
      <c r="B68" s="17" t="s">
        <v>80</v>
      </c>
      <c r="C68" s="17" t="s">
        <v>46</v>
      </c>
      <c r="D68" s="12">
        <v>10</v>
      </c>
      <c r="E68" s="17" t="s">
        <v>47</v>
      </c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81</v>
      </c>
      <c r="C69" s="17" t="s">
        <v>46</v>
      </c>
      <c r="D69" s="12">
        <v>4</v>
      </c>
      <c r="E69" s="17" t="s">
        <v>47</v>
      </c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82</v>
      </c>
      <c r="C70" s="17" t="s">
        <v>46</v>
      </c>
      <c r="D70" s="12">
        <v>15</v>
      </c>
      <c r="E70" s="17" t="s">
        <v>83</v>
      </c>
      <c r="F70" s="17"/>
      <c r="G70" s="22">
        <v>0</v>
      </c>
      <c r="H70" s="46">
        <f>ROUND(D70*ROUND(G70,2),2)</f>
        <v>0</v>
      </c>
    </row>
    <row r="71" spans="1:8" s="8" customFormat="1" x14ac:dyDescent="0.25">
      <c r="A71" s="50">
        <v>36</v>
      </c>
      <c r="B71" s="17" t="s">
        <v>84</v>
      </c>
      <c r="C71" s="17" t="s">
        <v>46</v>
      </c>
      <c r="D71" s="12">
        <v>25</v>
      </c>
      <c r="E71" s="17" t="s">
        <v>57</v>
      </c>
      <c r="F71" s="17"/>
      <c r="G71" s="22">
        <v>0</v>
      </c>
      <c r="H71" s="46">
        <f>ROUND(D71*ROUND(G71,2),2)</f>
        <v>0</v>
      </c>
    </row>
    <row r="72" spans="1:8" s="8" customFormat="1" x14ac:dyDescent="0.25">
      <c r="A72" s="50">
        <v>37</v>
      </c>
      <c r="B72" s="17" t="s">
        <v>85</v>
      </c>
      <c r="C72" s="17" t="s">
        <v>46</v>
      </c>
      <c r="D72" s="12">
        <v>25</v>
      </c>
      <c r="E72" s="17" t="s">
        <v>57</v>
      </c>
      <c r="F72" s="17"/>
      <c r="G72" s="22">
        <v>0</v>
      </c>
      <c r="H72" s="46">
        <f>ROUND(D72*ROUND(G72,2),2)</f>
        <v>0</v>
      </c>
    </row>
    <row r="73" spans="1:8" s="8" customFormat="1" x14ac:dyDescent="0.25">
      <c r="A73" s="50">
        <v>38</v>
      </c>
      <c r="B73" s="17" t="s">
        <v>86</v>
      </c>
      <c r="C73" s="17" t="s">
        <v>46</v>
      </c>
      <c r="D73" s="12">
        <v>25</v>
      </c>
      <c r="E73" s="17" t="s">
        <v>57</v>
      </c>
      <c r="F73" s="17"/>
      <c r="G73" s="22">
        <v>0</v>
      </c>
      <c r="H73" s="46">
        <f>ROUND(D73*ROUND(G73,2),2)</f>
        <v>0</v>
      </c>
    </row>
    <row r="74" spans="1:8" s="8" customFormat="1" x14ac:dyDescent="0.25">
      <c r="A74" s="50">
        <v>39</v>
      </c>
      <c r="B74" s="17" t="s">
        <v>87</v>
      </c>
      <c r="C74" s="17" t="s">
        <v>46</v>
      </c>
      <c r="D74" s="12">
        <v>40</v>
      </c>
      <c r="E74" s="17" t="s">
        <v>57</v>
      </c>
      <c r="F74" s="17"/>
      <c r="G74" s="22">
        <v>0</v>
      </c>
      <c r="H74" s="46">
        <f>ROUND(D74*ROUND(G74,2),2)</f>
        <v>0</v>
      </c>
    </row>
    <row r="75" spans="1:8" s="8" customFormat="1" x14ac:dyDescent="0.25">
      <c r="A75" s="50">
        <v>40</v>
      </c>
      <c r="B75" s="17" t="s">
        <v>88</v>
      </c>
      <c r="C75" s="17" t="s">
        <v>46</v>
      </c>
      <c r="D75" s="12">
        <v>6</v>
      </c>
      <c r="E75" s="17" t="s">
        <v>47</v>
      </c>
      <c r="F75" s="17"/>
      <c r="G75" s="22">
        <v>0</v>
      </c>
      <c r="H75" s="46">
        <f>ROUND(D75*ROUND(G75,2),2)</f>
        <v>0</v>
      </c>
    </row>
    <row r="76" spans="1:8" s="8" customFormat="1" x14ac:dyDescent="0.25">
      <c r="A76" s="50">
        <v>41</v>
      </c>
      <c r="B76" s="17" t="s">
        <v>89</v>
      </c>
      <c r="C76" s="17" t="s">
        <v>46</v>
      </c>
      <c r="D76" s="12">
        <v>3</v>
      </c>
      <c r="E76" s="17" t="s">
        <v>47</v>
      </c>
      <c r="F76" s="17"/>
      <c r="G76" s="22">
        <v>0</v>
      </c>
      <c r="H76" s="46">
        <f>ROUND(D76*ROUND(G76,2),2)</f>
        <v>0</v>
      </c>
    </row>
    <row r="77" spans="1:8" s="8" customFormat="1" x14ac:dyDescent="0.25">
      <c r="A77" s="50">
        <v>42</v>
      </c>
      <c r="B77" s="17" t="s">
        <v>90</v>
      </c>
      <c r="C77" s="17" t="s">
        <v>46</v>
      </c>
      <c r="D77" s="12">
        <v>4</v>
      </c>
      <c r="E77" s="17" t="s">
        <v>47</v>
      </c>
      <c r="F77" s="17"/>
      <c r="G77" s="22">
        <v>0</v>
      </c>
      <c r="H77" s="46">
        <f>ROUND(D77*ROUND(G77,2),2)</f>
        <v>0</v>
      </c>
    </row>
    <row r="78" spans="1:8" s="8" customFormat="1" x14ac:dyDescent="0.25">
      <c r="A78" s="50">
        <v>43</v>
      </c>
      <c r="B78" s="17" t="s">
        <v>91</v>
      </c>
      <c r="C78" s="17" t="s">
        <v>46</v>
      </c>
      <c r="D78" s="12">
        <v>3</v>
      </c>
      <c r="E78" s="17" t="s">
        <v>47</v>
      </c>
      <c r="F78" s="17"/>
      <c r="G78" s="22">
        <v>0</v>
      </c>
      <c r="H78" s="46">
        <f>ROUND(D78*ROUND(G78,2),2)</f>
        <v>0</v>
      </c>
    </row>
    <row r="79" spans="1:8" s="8" customFormat="1" x14ac:dyDescent="0.25">
      <c r="A79" s="50">
        <v>44</v>
      </c>
      <c r="B79" s="17" t="s">
        <v>92</v>
      </c>
      <c r="C79" s="17" t="s">
        <v>46</v>
      </c>
      <c r="D79" s="12">
        <v>1</v>
      </c>
      <c r="E79" s="17" t="s">
        <v>93</v>
      </c>
      <c r="F79" s="17"/>
      <c r="G79" s="22">
        <v>0</v>
      </c>
      <c r="H79" s="46">
        <f>ROUND(D79*ROUND(G79,2),2)</f>
        <v>0</v>
      </c>
    </row>
    <row r="80" spans="1:8" s="8" customFormat="1" x14ac:dyDescent="0.25">
      <c r="A80" s="50">
        <v>45</v>
      </c>
      <c r="B80" s="17" t="s">
        <v>94</v>
      </c>
      <c r="C80" s="17" t="s">
        <v>46</v>
      </c>
      <c r="D80" s="12">
        <v>3</v>
      </c>
      <c r="E80" s="17" t="s">
        <v>47</v>
      </c>
      <c r="F80" s="17"/>
      <c r="G80" s="22">
        <v>0</v>
      </c>
      <c r="H80" s="46">
        <f>ROUND(D80*ROUND(G80,2),2)</f>
        <v>0</v>
      </c>
    </row>
    <row r="81" spans="1:8" s="8" customFormat="1" x14ac:dyDescent="0.25">
      <c r="A81" s="50">
        <v>46</v>
      </c>
      <c r="B81" s="17" t="s">
        <v>95</v>
      </c>
      <c r="C81" s="17" t="s">
        <v>46</v>
      </c>
      <c r="D81" s="12">
        <v>4</v>
      </c>
      <c r="E81" s="17" t="s">
        <v>47</v>
      </c>
      <c r="F81" s="17"/>
      <c r="G81" s="22">
        <v>0</v>
      </c>
      <c r="H81" s="46">
        <f>ROUND(D81*ROUND(G81,2),2)</f>
        <v>0</v>
      </c>
    </row>
    <row r="82" spans="1:8" s="8" customFormat="1" x14ac:dyDescent="0.25">
      <c r="A82" s="50">
        <v>47</v>
      </c>
      <c r="B82" s="17" t="s">
        <v>96</v>
      </c>
      <c r="C82" s="17" t="s">
        <v>46</v>
      </c>
      <c r="D82" s="12">
        <v>8</v>
      </c>
      <c r="E82" s="17" t="s">
        <v>97</v>
      </c>
      <c r="F82" s="17"/>
      <c r="G82" s="22">
        <v>0</v>
      </c>
      <c r="H82" s="46">
        <f>ROUND(D82*ROUND(G82,2),2)</f>
        <v>0</v>
      </c>
    </row>
    <row r="83" spans="1:8" s="8" customFormat="1" x14ac:dyDescent="0.25">
      <c r="A83" s="50">
        <v>48</v>
      </c>
      <c r="B83" s="17" t="s">
        <v>98</v>
      </c>
      <c r="C83" s="17" t="s">
        <v>46</v>
      </c>
      <c r="D83" s="12">
        <v>4</v>
      </c>
      <c r="E83" s="17" t="s">
        <v>97</v>
      </c>
      <c r="F83" s="17"/>
      <c r="G83" s="22">
        <v>0</v>
      </c>
      <c r="H83" s="46">
        <f>ROUND(D83*ROUND(G83,2),2)</f>
        <v>0</v>
      </c>
    </row>
    <row r="84" spans="1:8" s="8" customFormat="1" x14ac:dyDescent="0.25">
      <c r="A84" s="50">
        <v>49</v>
      </c>
      <c r="B84" s="17" t="s">
        <v>99</v>
      </c>
      <c r="C84" s="17" t="s">
        <v>46</v>
      </c>
      <c r="D84" s="12">
        <v>1</v>
      </c>
      <c r="E84" s="17" t="s">
        <v>100</v>
      </c>
      <c r="F84" s="17"/>
      <c r="G84" s="22">
        <v>0</v>
      </c>
      <c r="H84" s="46">
        <f>ROUND(D84*ROUND(G84,2),2)</f>
        <v>0</v>
      </c>
    </row>
    <row r="85" spans="1:8" s="8" customFormat="1" x14ac:dyDescent="0.25">
      <c r="A85" s="50">
        <v>50</v>
      </c>
      <c r="B85" s="17" t="s">
        <v>101</v>
      </c>
      <c r="C85" s="17" t="s">
        <v>102</v>
      </c>
      <c r="D85" s="12">
        <v>2</v>
      </c>
      <c r="E85" s="17" t="s">
        <v>103</v>
      </c>
      <c r="F85" s="17"/>
      <c r="G85" s="22">
        <v>0</v>
      </c>
      <c r="H85" s="46">
        <f>ROUND(D85*ROUND(G85,2),2)</f>
        <v>0</v>
      </c>
    </row>
    <row r="86" spans="1:8" s="8" customFormat="1" x14ac:dyDescent="0.25">
      <c r="A86" s="50">
        <v>51</v>
      </c>
      <c r="B86" s="17" t="s">
        <v>104</v>
      </c>
      <c r="C86" s="17" t="s">
        <v>102</v>
      </c>
      <c r="D86" s="12">
        <v>10</v>
      </c>
      <c r="E86" s="17" t="s">
        <v>103</v>
      </c>
      <c r="F86" s="17"/>
      <c r="G86" s="22">
        <v>0</v>
      </c>
      <c r="H86" s="46">
        <f>ROUND(D86*ROUND(G86,2),2)</f>
        <v>0</v>
      </c>
    </row>
    <row r="87" spans="1:8" s="8" customFormat="1" x14ac:dyDescent="0.25">
      <c r="A87" s="50">
        <v>52</v>
      </c>
      <c r="B87" s="17" t="s">
        <v>105</v>
      </c>
      <c r="C87" s="17" t="s">
        <v>46</v>
      </c>
      <c r="D87" s="12">
        <v>1</v>
      </c>
      <c r="E87" s="17" t="s">
        <v>106</v>
      </c>
      <c r="F87" s="17"/>
      <c r="G87" s="22">
        <v>0</v>
      </c>
      <c r="H87" s="46">
        <f>ROUND(D87*ROUND(G87,2),2)</f>
        <v>0</v>
      </c>
    </row>
    <row r="88" spans="1:8" s="8" customFormat="1" x14ac:dyDescent="0.25">
      <c r="A88" s="50">
        <v>53</v>
      </c>
      <c r="B88" s="17" t="s">
        <v>107</v>
      </c>
      <c r="C88" s="17" t="s">
        <v>46</v>
      </c>
      <c r="D88" s="12">
        <v>1</v>
      </c>
      <c r="E88" s="17" t="s">
        <v>106</v>
      </c>
      <c r="F88" s="17"/>
      <c r="G88" s="22">
        <v>0</v>
      </c>
      <c r="H88" s="46">
        <f>ROUND(D88*ROUND(G88,2),2)</f>
        <v>0</v>
      </c>
    </row>
    <row r="89" spans="1:8" s="8" customFormat="1" x14ac:dyDescent="0.25">
      <c r="A89" s="50">
        <v>54</v>
      </c>
      <c r="B89" s="17" t="s">
        <v>108</v>
      </c>
      <c r="C89" s="17" t="s">
        <v>46</v>
      </c>
      <c r="D89" s="12">
        <v>1</v>
      </c>
      <c r="E89" s="17" t="s">
        <v>106</v>
      </c>
      <c r="F89" s="17"/>
      <c r="G89" s="22">
        <v>0</v>
      </c>
      <c r="H89" s="46">
        <f>ROUND(D89*ROUND(G89,2),2)</f>
        <v>0</v>
      </c>
    </row>
    <row r="90" spans="1:8" s="8" customFormat="1" x14ac:dyDescent="0.25">
      <c r="A90" s="50">
        <v>55</v>
      </c>
      <c r="B90" s="17" t="s">
        <v>109</v>
      </c>
      <c r="C90" s="17" t="s">
        <v>46</v>
      </c>
      <c r="D90" s="12">
        <v>1</v>
      </c>
      <c r="E90" s="17" t="s">
        <v>106</v>
      </c>
      <c r="F90" s="17"/>
      <c r="G90" s="22">
        <v>0</v>
      </c>
      <c r="H90" s="46">
        <f>ROUND(D90*ROUND(G90,2),2)</f>
        <v>0</v>
      </c>
    </row>
    <row r="91" spans="1:8" s="8" customFormat="1" x14ac:dyDescent="0.25">
      <c r="A91" s="50">
        <v>56</v>
      </c>
      <c r="B91" s="17" t="s">
        <v>110</v>
      </c>
      <c r="C91" s="17" t="s">
        <v>46</v>
      </c>
      <c r="D91" s="12">
        <v>1</v>
      </c>
      <c r="E91" s="17" t="s">
        <v>106</v>
      </c>
      <c r="F91" s="17"/>
      <c r="G91" s="22">
        <v>0</v>
      </c>
      <c r="H91" s="46">
        <f>ROUND(D91*ROUND(G91,2),2)</f>
        <v>0</v>
      </c>
    </row>
    <row r="92" spans="1:8" x14ac:dyDescent="0.25">
      <c r="A92" s="54"/>
      <c r="B92" s="4" t="s">
        <v>111</v>
      </c>
      <c r="C92" s="23"/>
      <c r="D92" s="5" t="s">
        <v>112</v>
      </c>
      <c r="E92" s="23"/>
      <c r="F92" s="23"/>
      <c r="G92" s="23"/>
      <c r="H92" s="47">
        <f>SUM(H36:H91)</f>
        <v>0</v>
      </c>
    </row>
    <row r="93" spans="1:8" x14ac:dyDescent="0.25">
      <c r="A93" s="54"/>
      <c r="B93" s="4" t="s">
        <v>113</v>
      </c>
      <c r="C93" s="23"/>
      <c r="D93" s="23"/>
      <c r="E93" s="23"/>
      <c r="F93" s="23"/>
      <c r="G93" s="23"/>
      <c r="H93" s="47">
        <f>H92*0.18</f>
        <v>0</v>
      </c>
    </row>
    <row r="94" spans="1:8" ht="15.75" thickBot="1" x14ac:dyDescent="0.3">
      <c r="A94" s="55"/>
      <c r="B94" s="31" t="s">
        <v>114</v>
      </c>
      <c r="C94" s="30"/>
      <c r="D94" s="30"/>
      <c r="E94" s="30"/>
      <c r="F94" s="30"/>
      <c r="G94" s="30"/>
      <c r="H94" s="48">
        <f>SUM(H92:H93)</f>
        <v>0</v>
      </c>
    </row>
    <row r="95" spans="1:8" ht="39.950000000000003" customHeight="1" x14ac:dyDescent="0.25">
      <c r="B95" s="24" t="s">
        <v>115</v>
      </c>
      <c r="C95" s="25"/>
      <c r="D95" s="25"/>
      <c r="E95" s="25"/>
      <c r="F95" s="25"/>
      <c r="G95" s="25"/>
      <c r="H95" s="25"/>
    </row>
    <row r="96" spans="1:8" ht="20.100000000000001" customHeight="1" x14ac:dyDescent="0.25">
      <c r="B96" s="27" t="s">
        <v>116</v>
      </c>
      <c r="C96" s="3"/>
      <c r="D96" s="3"/>
      <c r="E96" s="3"/>
      <c r="F96" s="3"/>
      <c r="G96" s="3"/>
      <c r="H96" s="3"/>
    </row>
    <row r="97" spans="2:8" x14ac:dyDescent="0.25">
      <c r="B97" s="1" t="s">
        <v>117</v>
      </c>
      <c r="C97" s="2"/>
      <c r="D97" s="2"/>
      <c r="E97" s="2"/>
      <c r="F97" s="2"/>
      <c r="G97" s="2"/>
      <c r="H97" s="2"/>
    </row>
    <row r="98" spans="2:8" x14ac:dyDescent="0.25">
      <c r="B98" s="26" t="s">
        <v>118</v>
      </c>
      <c r="C98" s="2"/>
      <c r="D98" s="2"/>
      <c r="E98" s="2"/>
      <c r="F98" s="2"/>
      <c r="G98" s="2"/>
      <c r="H98" s="2"/>
    </row>
    <row r="99" spans="2:8" x14ac:dyDescent="0.25">
      <c r="B99" s="26" t="s">
        <v>119</v>
      </c>
      <c r="C99" s="2"/>
      <c r="D99" s="2"/>
      <c r="E99" s="2"/>
      <c r="F99" s="2"/>
      <c r="G99" s="2"/>
      <c r="H99" s="2"/>
    </row>
    <row r="101" spans="2:8" s="8" customFormat="1" x14ac:dyDescent="0.25">
      <c r="B101" s="28" t="s">
        <v>120</v>
      </c>
      <c r="D101" s="28" t="s">
        <v>121</v>
      </c>
      <c r="H101" s="28" t="s">
        <v>122</v>
      </c>
    </row>
    <row r="103" spans="2:8" x14ac:dyDescent="0.25">
      <c r="B103" s="29" t="s">
        <v>123</v>
      </c>
    </row>
  </sheetData>
  <mergeCells count="67">
    <mergeCell ref="B95:H95"/>
    <mergeCell ref="B96:H96"/>
    <mergeCell ref="B97:H97"/>
    <mergeCell ref="B98:H98"/>
    <mergeCell ref="B99:H99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2015-10-19T11:26:25Z</dcterms:created>
  <dcterms:modified xsi:type="dcterms:W3CDTF">2015-10-19T11:31:41Z</dcterms:modified>
</cp:coreProperties>
</file>